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2016\"/>
    </mc:Choice>
  </mc:AlternateContent>
  <bookViews>
    <workbookView xWindow="120" yWindow="36" windowWidth="12396" windowHeight="8580"/>
  </bookViews>
  <sheets>
    <sheet name="Доходы по КБК" sheetId="3" r:id="rId1"/>
  </sheets>
  <definedNames>
    <definedName name="_xlnm.Print_Area" localSheetId="0">'Доходы по КБК'!$A$1:$C$46</definedName>
  </definedNames>
  <calcPr calcId="152511"/>
</workbook>
</file>

<file path=xl/calcChain.xml><?xml version="1.0" encoding="utf-8"?>
<calcChain xmlns="http://schemas.openxmlformats.org/spreadsheetml/2006/main">
  <c r="D33" i="3" l="1"/>
  <c r="D25" i="3"/>
  <c r="D20" i="3"/>
  <c r="D16" i="3"/>
  <c r="C15" i="3"/>
</calcChain>
</file>

<file path=xl/sharedStrings.xml><?xml version="1.0" encoding="utf-8"?>
<sst xmlns="http://schemas.openxmlformats.org/spreadsheetml/2006/main" count="63" uniqueCount="63">
  <si>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</si>
  <si>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</si>
  <si>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</si>
  <si>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</si>
  <si>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</si>
  <si>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</si>
  <si>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</si>
  <si>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</si>
  <si>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</si>
  <si>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</si>
  <si>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</si>
  <si>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</si>
  <si>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</si>
  <si>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</si>
  <si>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</si>
  <si>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</si>
  <si>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</si>
  <si>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</si>
  <si>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</si>
  <si>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</si>
  <si>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</si>
  <si>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</si>
  <si>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</si>
  <si>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</si>
  <si>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802.2.02.01.00.1.13.0.000.151</t>
  </si>
  <si>
    <t>802.2.02.01.00.3.13.0.000.151</t>
  </si>
  <si>
    <t>802.2.02.03.01.5.13.0.000.151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</si>
  <si>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</si>
  <si>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</si>
  <si>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</si>
  <si>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</si>
  <si>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</si>
  <si>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</si>
  <si>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</si>
  <si>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</si>
  <si>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</si>
  <si>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</si>
  <si>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</si>
  <si>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</si>
  <si>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</si>
  <si>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</si>
  <si>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</si>
  <si>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</si>
  <si>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</si>
  <si>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</si>
  <si>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</si>
  <si>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</si>
  <si>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</si>
  <si>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Субсидии бюджетам городских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</si>
  <si>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 за счет средств бюджетов</t>
  </si>
  <si>
    <t>Прочие субсидии бюджетам городских поселений</t>
  </si>
  <si>
    <t>802.2.02.02.08.8.13.0.002.151</t>
  </si>
  <si>
    <t>802.2.02.02.08.9.13.0.002.151</t>
  </si>
  <si>
    <t>802.2.02.02.99.9.13.0.000.151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</si>
  <si>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поселениях (за исключением автомобильных дорог федерального назначения)</t>
  </si>
  <si>
    <t>802.2.02.02.04.11.3.0.000.151</t>
  </si>
  <si>
    <t>802.1.17.05.05.0.13.0.000.180</t>
  </si>
  <si>
    <t>Прочие неналоговые доходы бюджетов гродских поселений</t>
  </si>
  <si>
    <t>802.2.02.04.99.9.13.0.000.151</t>
  </si>
  <si>
    <t>Прочие межбюджетные трансферты, передаваемые бюджетам городских поселений</t>
  </si>
  <si>
    <t xml:space="preserve"> КУСИНСКОГО ГОРОДСКОГО ПОСЕЛЕНИЯ ЗА 12 месяцев 2016 ГОДА </t>
  </si>
  <si>
    <t>№27 от 28.06.2017 г</t>
  </si>
  <si>
    <t xml:space="preserve">Глава Кусинского городского поселения                                                               В.Г. Васенёв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</si>
</sst>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?"/>
    <numFmt numFmtId="165" formatCode="000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4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73"/>
  <sheetViews>
    <sheetView showGridLines="0" tabSelected="1" view="pageBreakPreview" topLeftCell="A37" zoomScale="60" zoomScaleNormal="73" workbookViewId="0">
      <selection activeCell="A46" sqref="A46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4" ht="12.75" customHeight="1" x14ac:dyDescent="0.25">
      <c r="A2" s="1"/>
      <c r="C2" s="6" t="s">
        <v>0</v>
      </c>
    </row>
    <row r="3" spans="1:4" ht="12.75" customHeight="1" x14ac:dyDescent="0.25">
      <c r="A3" s="7"/>
      <c r="C3" s="8" t="s">
        <v>10</v>
      </c>
    </row>
    <row r="4" spans="1:4" ht="12.75" customHeight="1" x14ac:dyDescent="0.25">
      <c r="C4" s="8" t="s">
        <v>11</v>
      </c>
    </row>
    <row r="5" spans="1:4" ht="12.75" customHeight="1" x14ac:dyDescent="0.25">
      <c r="A5" s="8"/>
      <c r="C5" s="8" t="s">
        <v>61</v>
      </c>
    </row>
    <row r="6" spans="1:4" ht="12.75" customHeight="1" x14ac:dyDescent="0.25">
      <c r="A6" s="8"/>
      <c r="B6" s="8"/>
      <c r="C6" s="3"/>
    </row>
    <row r="7" spans="1:4" ht="12.75" customHeight="1" x14ac:dyDescent="0.25">
      <c r="A7" s="1"/>
      <c r="B7" s="2"/>
      <c r="C7" s="4"/>
    </row>
    <row r="8" spans="1:4" ht="16.5" customHeight="1" x14ac:dyDescent="0.3">
      <c r="A8" s="24" t="s">
        <v>4</v>
      </c>
      <c r="B8" s="24"/>
      <c r="C8" s="24"/>
    </row>
    <row r="9" spans="1:4" ht="16.5" customHeight="1" x14ac:dyDescent="0.3">
      <c r="A9" s="24" t="s">
        <v>60</v>
      </c>
      <c r="B9" s="24"/>
      <c r="C9" s="24"/>
    </row>
    <row r="10" spans="1:4" ht="16.5" customHeight="1" x14ac:dyDescent="0.3">
      <c r="A10" s="24" t="s">
        <v>9</v>
      </c>
      <c r="B10" s="24"/>
      <c r="C10" s="24"/>
    </row>
    <row r="11" spans="1:4" ht="12.75" customHeight="1" x14ac:dyDescent="0.25">
      <c r="A11" s="1"/>
      <c r="B11" s="2"/>
      <c r="C11" s="4"/>
    </row>
    <row r="12" spans="1:4" ht="12.75" customHeight="1" x14ac:dyDescent="0.3">
      <c r="A12" s="1"/>
      <c r="B12" s="2"/>
      <c r="C12" s="9" t="s">
        <v>5</v>
      </c>
    </row>
    <row r="13" spans="1:4" ht="13.2" x14ac:dyDescent="0.25">
      <c r="A13" s="23" t="s">
        <v>6</v>
      </c>
      <c r="B13" s="23" t="s">
        <v>7</v>
      </c>
      <c r="C13" s="23" t="s">
        <v>8</v>
      </c>
    </row>
    <row r="14" spans="1:4" ht="16.95" customHeight="1" x14ac:dyDescent="0.25">
      <c r="A14" s="23"/>
      <c r="B14" s="23"/>
      <c r="C14" s="23"/>
    </row>
    <row r="15" spans="1:4" ht="16.95" customHeight="1" x14ac:dyDescent="0.25">
      <c r="A15" s="11" t="s">
        <v>2</v>
      </c>
      <c r="B15" s="10"/>
      <c r="C15" s="12">
        <f>SUM(C16:C40)</f>
        <v>89294144.090000004</v>
      </c>
    </row>
    <row r="16" spans="1:4" ht="48.75" customHeight="1" x14ac:dyDescent="0.25">
      <c r="A16" s="18" t="s">
        <v>43</v>
      </c>
      <c r="B16" s="17" t="s">
        <v>14</v>
      </c>
      <c r="C16" s="19">
        <v>1456536.83</v>
      </c>
      <c r="D16" s="22">
        <f>C16+C17+C18+C19</f>
        <v>4260635.2699999996</v>
      </c>
    </row>
    <row r="17" spans="1:4" ht="47.25" customHeight="1" x14ac:dyDescent="0.25">
      <c r="A17" s="18" t="s">
        <v>42</v>
      </c>
      <c r="B17" s="17" t="s">
        <v>15</v>
      </c>
      <c r="C17" s="19">
        <v>22233.41</v>
      </c>
    </row>
    <row r="18" spans="1:4" ht="46.5" customHeight="1" x14ac:dyDescent="0.25">
      <c r="A18" s="18" t="s">
        <v>41</v>
      </c>
      <c r="B18" s="17" t="s">
        <v>16</v>
      </c>
      <c r="C18" s="19">
        <v>2997597.53</v>
      </c>
    </row>
    <row r="19" spans="1:4" ht="45" customHeight="1" x14ac:dyDescent="0.25">
      <c r="A19" s="18" t="s">
        <v>40</v>
      </c>
      <c r="B19" s="17" t="s">
        <v>17</v>
      </c>
      <c r="C19" s="19">
        <v>-215732.5</v>
      </c>
    </row>
    <row r="20" spans="1:4" ht="45" x14ac:dyDescent="0.25">
      <c r="A20" s="20" t="s">
        <v>39</v>
      </c>
      <c r="B20" s="14" t="s">
        <v>1</v>
      </c>
      <c r="C20" s="15">
        <v>9726876.5299999993</v>
      </c>
      <c r="D20" s="22">
        <f>C20+C21+C22</f>
        <v>9969920.5600000005</v>
      </c>
    </row>
    <row r="21" spans="1:4" ht="60" x14ac:dyDescent="0.25">
      <c r="A21" s="16" t="s">
        <v>37</v>
      </c>
      <c r="B21" s="14" t="s">
        <v>12</v>
      </c>
      <c r="C21" s="15">
        <v>194082.46</v>
      </c>
    </row>
    <row r="22" spans="1:4" ht="30" x14ac:dyDescent="0.25">
      <c r="A22" s="13" t="s">
        <v>38</v>
      </c>
      <c r="B22" s="14" t="s">
        <v>3</v>
      </c>
      <c r="C22" s="15">
        <v>48961.57</v>
      </c>
    </row>
    <row r="23" spans="1:4" ht="15" x14ac:dyDescent="0.25">
      <c r="A23" s="13" t="s">
        <v>46</v>
      </c>
      <c r="B23" s="14" t="s">
        <v>13</v>
      </c>
      <c r="C23" s="15">
        <v>652.72</v>
      </c>
    </row>
    <row r="24" spans="1:4" ht="30" customHeight="1" x14ac:dyDescent="0.25">
      <c r="A24" s="13" t="s">
        <v>36</v>
      </c>
      <c r="B24" s="14" t="s">
        <v>18</v>
      </c>
      <c r="C24" s="15">
        <v>5058515.66</v>
      </c>
    </row>
    <row r="25" spans="1:4" ht="20.25" customHeight="1" x14ac:dyDescent="0.25">
      <c r="A25" s="13" t="s">
        <v>35</v>
      </c>
      <c r="B25" s="14" t="s">
        <v>19</v>
      </c>
      <c r="C25" s="15">
        <v>6128055.0300000003</v>
      </c>
      <c r="D25" s="22">
        <f>C25+C26+C27</f>
        <v>8705563.1799999997</v>
      </c>
    </row>
    <row r="26" spans="1:4" ht="19.5" customHeight="1" x14ac:dyDescent="0.25">
      <c r="A26" s="13" t="s">
        <v>34</v>
      </c>
      <c r="B26" s="14" t="s">
        <v>20</v>
      </c>
      <c r="C26" s="15">
        <v>2577198.42</v>
      </c>
    </row>
    <row r="27" spans="1:4" ht="32.25" customHeight="1" x14ac:dyDescent="0.25">
      <c r="A27" s="13" t="s">
        <v>47</v>
      </c>
      <c r="B27" s="14" t="s">
        <v>44</v>
      </c>
      <c r="C27" s="15">
        <v>309.73</v>
      </c>
    </row>
    <row r="28" spans="1:4" ht="45" x14ac:dyDescent="0.25">
      <c r="A28" s="16" t="s">
        <v>33</v>
      </c>
      <c r="B28" s="14" t="s">
        <v>21</v>
      </c>
      <c r="C28" s="15">
        <v>1561039.92</v>
      </c>
    </row>
    <row r="29" spans="1:4" ht="15" x14ac:dyDescent="0.25">
      <c r="A29" s="16" t="s">
        <v>32</v>
      </c>
      <c r="B29" s="14" t="s">
        <v>23</v>
      </c>
      <c r="C29" s="15">
        <v>563014.82999999996</v>
      </c>
    </row>
    <row r="30" spans="1:4" ht="45" x14ac:dyDescent="0.25">
      <c r="A30" s="20" t="s">
        <v>45</v>
      </c>
      <c r="B30" s="14" t="s">
        <v>31</v>
      </c>
      <c r="C30" s="15">
        <v>104000</v>
      </c>
    </row>
    <row r="31" spans="1:4" ht="15" x14ac:dyDescent="0.25">
      <c r="A31" s="20" t="s">
        <v>57</v>
      </c>
      <c r="B31" s="14" t="s">
        <v>56</v>
      </c>
      <c r="C31" s="15">
        <v>495.36</v>
      </c>
    </row>
    <row r="32" spans="1:4" ht="30" x14ac:dyDescent="0.25">
      <c r="A32" s="13" t="s">
        <v>30</v>
      </c>
      <c r="B32" s="14" t="s">
        <v>22</v>
      </c>
      <c r="C32" s="15">
        <v>603388.42000000004</v>
      </c>
    </row>
    <row r="33" spans="1:4" ht="15" x14ac:dyDescent="0.25">
      <c r="A33" s="13" t="s">
        <v>29</v>
      </c>
      <c r="B33" s="14" t="s">
        <v>24</v>
      </c>
      <c r="C33" s="15">
        <v>5546000</v>
      </c>
      <c r="D33" s="22">
        <f>C33+C34+C35+C36+C37+C38+C39+C40</f>
        <v>58466918.170000002</v>
      </c>
    </row>
    <row r="34" spans="1:4" ht="15" x14ac:dyDescent="0.25">
      <c r="A34" s="13" t="s">
        <v>28</v>
      </c>
      <c r="B34" s="14" t="s">
        <v>25</v>
      </c>
      <c r="C34" s="15">
        <v>9124999.3399999999</v>
      </c>
    </row>
    <row r="35" spans="1:4" ht="30" x14ac:dyDescent="0.25">
      <c r="A35" s="13" t="s">
        <v>54</v>
      </c>
      <c r="B35" s="14" t="s">
        <v>55</v>
      </c>
      <c r="C35" s="15">
        <v>29942317.949999999</v>
      </c>
    </row>
    <row r="36" spans="1:4" ht="45" x14ac:dyDescent="0.25">
      <c r="A36" s="13" t="s">
        <v>48</v>
      </c>
      <c r="B36" s="14" t="s">
        <v>51</v>
      </c>
      <c r="C36" s="15">
        <v>737724.27</v>
      </c>
    </row>
    <row r="37" spans="1:4" ht="30" x14ac:dyDescent="0.25">
      <c r="A37" s="13" t="s">
        <v>49</v>
      </c>
      <c r="B37" s="14" t="s">
        <v>52</v>
      </c>
      <c r="C37" s="15">
        <v>1419364.23</v>
      </c>
    </row>
    <row r="38" spans="1:4" ht="15" x14ac:dyDescent="0.25">
      <c r="A38" s="13" t="s">
        <v>50</v>
      </c>
      <c r="B38" s="14" t="s">
        <v>53</v>
      </c>
      <c r="C38" s="15">
        <v>10907452.380000001</v>
      </c>
    </row>
    <row r="39" spans="1:4" ht="30" x14ac:dyDescent="0.25">
      <c r="A39" s="13" t="s">
        <v>27</v>
      </c>
      <c r="B39" s="14" t="s">
        <v>26</v>
      </c>
      <c r="C39" s="15">
        <v>739060</v>
      </c>
    </row>
    <row r="40" spans="1:4" ht="15" x14ac:dyDescent="0.25">
      <c r="A40" s="13" t="s">
        <v>59</v>
      </c>
      <c r="B40" s="14" t="s">
        <v>58</v>
      </c>
      <c r="C40" s="15">
        <v>50000</v>
      </c>
    </row>
    <row r="41" spans="1:4" ht="12.75" customHeight="1" x14ac:dyDescent="0.25">
      <c r="A41" s="5"/>
      <c r="B41" s="5"/>
      <c r="C41" s="5"/>
    </row>
    <row r="42" spans="1:4" ht="12.75" customHeight="1" x14ac:dyDescent="0.25">
      <c r="A42" s="5"/>
      <c r="B42" s="5"/>
      <c r="C42" s="5"/>
    </row>
    <row r="43" spans="1:4" ht="12.75" customHeight="1" x14ac:dyDescent="0.25">
      <c r="A43" s="5"/>
      <c r="B43" s="5"/>
      <c r="C43" s="5"/>
    </row>
    <row r="44" spans="1:4" ht="12.75" customHeight="1" x14ac:dyDescent="0.25">
      <c r="A44" s="5"/>
      <c r="B44" s="5"/>
      <c r="C44" s="5"/>
    </row>
    <row r="45" spans="1:4" ht="12.75" customHeight="1" x14ac:dyDescent="0.25">
      <c r="A45" s="5"/>
      <c r="B45" s="5"/>
      <c r="C45" s="5"/>
    </row>
    <row r="46" spans="1:4" ht="18.75" customHeight="1" x14ac:dyDescent="0.3">
      <c r="A46" s="21" t="s">
        <v>62</v>
      </c>
      <c r="B46" s="5"/>
      <c r="C46" s="5"/>
    </row>
    <row r="47" spans="1:4" ht="12.75" customHeight="1" x14ac:dyDescent="0.25">
      <c r="A47" s="5"/>
      <c r="B47" s="5"/>
      <c r="C47" s="5"/>
    </row>
    <row r="48" spans="1:4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  <row r="172" spans="1:3" ht="12.75" customHeight="1" x14ac:dyDescent="0.25">
      <c r="A172" s="5"/>
      <c r="B172" s="5"/>
      <c r="C172" s="5"/>
    </row>
    <row r="173" spans="1:3" ht="12.75" customHeight="1" x14ac:dyDescent="0.25">
      <c r="A173" s="5"/>
      <c r="B173" s="5"/>
      <c r="C173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19685039370078741" right="0.19685039370078741" top="0.59055118110236227" bottom="0.59055118110236227" header="0" footer="0"/>
  <pageSetup paperSize="9" scale="79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по КБК</vt:lpstr>
      <vt:lpstr>'Доходы по КБК'!Область_печати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2017-06-28T05:10:40Z</cp:lastPrinted>
  <dcterms:created xsi:type="dcterms:W3CDTF">2004-05-07T09:46:01Z</dcterms:created>
  <dcterms:modified xsi:type="dcterms:W3CDTF">2017-06-28T05:10:59Z</dcterms:modified>
</cp:coreProperties>
</file>